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000"/>
  </bookViews>
  <sheets>
    <sheet name="Лист1" sheetId="1" r:id="rId1"/>
  </sheets>
  <definedNames>
    <definedName name="_xlnm.Print_Area" localSheetId="0">Лист1!$A$1:$G$27</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7" i="1" l="1"/>
  <c r="G6" i="1"/>
  <c r="G7" i="1"/>
  <c r="G8" i="1"/>
  <c r="G9" i="1"/>
  <c r="G10" i="1"/>
  <c r="G11" i="1"/>
  <c r="G12" i="1"/>
  <c r="G13" i="1"/>
  <c r="G14" i="1"/>
  <c r="G15" i="1"/>
  <c r="G16" i="1"/>
  <c r="G17" i="1"/>
  <c r="G18" i="1"/>
  <c r="G19" i="1"/>
  <c r="G20" i="1"/>
  <c r="G21" i="1"/>
  <c r="G22" i="1"/>
  <c r="G23" i="1"/>
  <c r="G24" i="1"/>
  <c r="G25" i="1"/>
  <c r="G26" i="1"/>
  <c r="G5" i="1"/>
</calcChain>
</file>

<file path=xl/sharedStrings.xml><?xml version="1.0" encoding="utf-8"?>
<sst xmlns="http://schemas.openxmlformats.org/spreadsheetml/2006/main" count="69" uniqueCount="53">
  <si>
    <t>Наименование</t>
  </si>
  <si>
    <t>Тех спецификация</t>
  </si>
  <si>
    <t xml:space="preserve">Единица
измерения
</t>
  </si>
  <si>
    <t>Кол-во</t>
  </si>
  <si>
    <t>Цена за единицу</t>
  </si>
  <si>
    <t>Сумма</t>
  </si>
  <si>
    <t>№ лота</t>
  </si>
  <si>
    <t>шт</t>
  </si>
  <si>
    <t xml:space="preserve">Приложение № 1 
к Обьявлению №46
</t>
  </si>
  <si>
    <t xml:space="preserve">Аппарат кожный (35 скобок)  </t>
  </si>
  <si>
    <t>Механический сшивающий аппарат для закрытия операционных ран на коже при различных хирургических вмешательствах</t>
  </si>
  <si>
    <t>Аппарат сшивающий линейный с регулируемой высотой закрытия скобок (55 мм),75мм</t>
  </si>
  <si>
    <t>Линейный сшивающий аппарат 55мм,75мм с регулируемой высотой закрытия скобок. Аппарат состоит из пассивной и кассетной половин, замыкающихся при помощи запирающего рычага</t>
  </si>
  <si>
    <t>Аппарат сшивающий хир.линейный 30мм зеленый со скоб</t>
  </si>
  <si>
    <t>Линейный сшивающий аппарат 30 мм/2,0 мм для плотной ткани
Линейный сшивающий аппарат без ножа для прошивания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</si>
  <si>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Аппарат сшивающий хир.линейный 60мм зеленый со скоб</t>
  </si>
  <si>
    <t>Линейный сшивающий аппарат 60 мм/2,0 мм для плотной ткани
Линейный сшивающий аппарат без ножа для прошивания тканей путем наложения двухрядного скобочного шва длиной 60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60 мм с зеленой цветовой маркировкой, которая содержит 21 скобку, расположенную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60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</si>
  <si>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 xml:space="preserve">Аппарат эндоск.сшивающий линейный 45мм,340мм  </t>
  </si>
  <si>
    <t>Аппарат эндоск.сшивающий линейный 45мм,340мм.Аппарат эндоскопический сшивающий артикуляционный  ECHELON Flex 45 мм линейный с ножом, 340 мм
Эндоскопический артикуляционный линейный сшивающе-режущий аппарат 45 мм, для троакаров  XCEL 12 мм, для прошивания тканей с наложением двух тройных рядов титановых скобок в шахматном порядке и одновременным рассечением ткани между ними. 
Цифровая индикация положения лезвия в 3-х позициях, индикация блокировки аппарата, блок управления артикуляцией и ротацией ствола, функция принудительного возврата лезвия в исходное положение и принудительного раскрытия браншей. Аппарат имеет три рукоятки: упорную рукоятку, рукоятку закрытия браншей и рукоятку прошивания. На одной из браншей - индикатор положения лезвия, сантиметровая шкала, маркировка дистального/проксимального краев прошивания и дистального края разреза. 
Бранши из хирургической стали 400-й серии для обеспечения должной компрессии тканей. Бранши не выгибаются при прошивании. Пазы для формовки скобок в опорной бранше расположены  в 2 яруса, конкордантно ярусам рядов скобок в сменной кассете. Литое лезвие выполнено из стали 400-й серии и обеспечивает диссекцию в рамках допустимого количества прошиваний (12). Направляющая лезвия встроена в аппарат. Ствол длиной 34 см ротируется на 360 градусов. Наличие механизма, гарантирующего параллельность положения браншей при прошивании (3 уровня стабилизации зазора), возможность использования аппарата и артикулирования им при помощи одной руки. Интегрированный механизм снижения усилия для прошивания. 
Узел артикуляции интегрирован в ствол аппарата. Возможность пассивной артикуляции об органы или инструменты с последующей фиксацией браншей в выбранном положении артикуляции. Артикуляция 45 градусов в каждую сторону. Количество фиксированных положений –  7. Покрытие, защищающее узел артикуляции от попадания в него тканей. 
Цикл прошивания: полное прошивание кассеты за 3-кратное нажатие рукоятки для прошивания, и возврат лезвия 4-м нажатием рукоятки для прошивания. Возможность прошивания части кассеты. Возврат лезвия в исходное положение контролируемое. Раздельное смыкание рукояток сведения браншей и прошивания, препятствующее случайному прошиванию. Наличие индикатора направления движения лезвия. Блокирование артикуляции при сомкнутых браншах. Блокирование аппарата при отсутствии, неправильно вставленной или использованной кассете. 
Возможность комплектования кассетами для тканей различной толщины (5  видов кассет), которые обеспечивают наложение 6 рядов скобок. Аппарат может быть перезаряжен  12 раз. Предназначен для использования у одного пациента. Поставляется стерильным.</t>
  </si>
  <si>
    <t xml:space="preserve">Аппарат эндоск.сшивающий линейный 60мм,340мм   </t>
  </si>
  <si>
    <t>Аппарат эндоскопический сшивающий артикуляционный 60 мм линейный с ножом, 340 мм
Эндоскопический артикуляционный линейный сшивающе-режущий аппарат 60 мм, для троакаров   12 мм, для прошивания тканей с наложением двух тройных рядов титановых скобок в шахматном порядке и одновременным рассечением ткани между ними. 
Цифровая индикация положения лезвия в 3-х позициях, индикация блокировки аппарата, блок управления артикуляцией и ротацией ствола, функция принудительного возврата лезвия в исходное положение и принудительного раскрытия браншей. Аппарат имеет три рукоятки: упорную рукоятку, рукоятку закрытия браншей и рукоятку прошивания. На одной из браншей - индикатор положения лезвия, сантиметровая шкала, маркировка дистального/проксимального краев прошивания и дистального края разреза. 
Бранши из хирургической стали 400-й серии для обеспечения должной компрессии тканей. Бранши не выгибаются при прошивании. Пазы для формовки скобок в опорной бранше расположены  в 6 рядов, соответственно рядам скобок в сменной кассете. Литое лезвие выполнено из стали 400-й серии и обеспечивает диссекцию в рамках допустимого количества прошиваний (12). Направляющая лезвия встроена в аппарат. Ствол длиной 34 см ротируется на 360 градусов. Наличие механизма, гарантирующего параллельность положения браншей при прошивании (3 уровня стабилизации зазора), возможность использования аппарата и артикулирования им при помощи одной руки. Интегрированный механизм снижения усилия для прошивания. 
Узел артикуляции интегрирован в ствол аппарата. Возможность пассивной артикуляции об органы или инструменты с последующей фиксацией браншей в выбранном положении артикуляции. Артикуляция 45 градусов в каждую сторону. Количество фиксированных положений –  7. Покрытие, защищающее узел артикуляции от попадания в него тканей. 
Цикл прошивания: полное прошивание кассеты за 3-кратное нажатие рукоятки для прошивания, и возврат лезвия 4-м нажатием рукоятки для прошивания. Возможность прошивания части кассеты. Возврат лезвия в исходное положение контролируемое. Раздельное смыкание рукояток сведения браншей и прошивания, препятствующее случайному прошиванию. Наличие индикатора направления движения лезвия. Блокирование артикуляции при сомкнутых браншах. Блокирование аппарата при отсутствии, неправильно вставленной или использованной кассете. 
Возможность комплектования кассетами для тканей различной толщины (5  видов кассет), которые обеспечивают наложение 6 рядов скобок. Аппарат может быть перезаряжен  12 раз. Предназначен для использования у одного пациента. Поставляется стерильным.</t>
  </si>
  <si>
    <t>Дренажный сосуд (бутылка для оттока)</t>
  </si>
  <si>
    <t>Дренажная система однобаночная для дренирования плевральной полости. Система предназначена как для пассивн дренирование</t>
  </si>
  <si>
    <t>Кассета со скобами к аппарату сшивающе-режущему с регулируемой высотой закрытия скобок 55 мм,75мм</t>
  </si>
  <si>
    <t xml:space="preserve">Кассеты для линейного сшивающего для аппарата Проксимат 30мм  </t>
  </si>
  <si>
    <t>Сменные кассеты со скобами к аппаратам , зеленые
Кассеты сменные одноразовые, с длиной рабочей части 30 мм к линейным сшивающим аппаратам,  для прошивания плотных тканей.
Встроенный в кассету ограничитель ткани для ручной или автоматической активации.
Кассета заряжена 11 скобками, расположенными в два ряда в шахматном порядке.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 Цветовая маркировка зеленая.</t>
  </si>
  <si>
    <t>Кассеты для линейного сшивающего для  аппарата Проксимат 60мм  зеленые</t>
  </si>
  <si>
    <t>Сменные кассеты со скобами к аппаратам , зеленые
Кассеты сменные одноразовые, с длиной рабочей части 60 мм к линейным сшивающим аппаратам,  для прошивания плотных тканей.
Встроенный в кассету ограничитель ткани для ручной или автоматической активации.
Кассета заряжена 21 скобкой, расположенной в два ряда в шахматном порядке.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 Цветовая маркировка зеленая.</t>
  </si>
  <si>
    <t>Сменные кассеты со скобами к эндоскопическому для сшивающему аппарату  Echelon 45</t>
  </si>
  <si>
    <t>Сменные кассеты со скобами к аппарату сшивающе-режущему  45, зеленые
Кассеты со скобками сменные одноразовые к аппарату сшивающе-режущему  45 мм для плотных тканей, высота закрытой скобки 2,0 мм. Кассета содержит 70 скобок, расположенных в два тройных ряда в шахматном порядке. Длина ножки открытой скобки 4,1 мм. Длина скобочного шва примерно 45 мм. Специальная поверхность кассеты с высокими карманами для формирования стабильной линии механического шва на плотной ткани.  Линия механического шва превышает линию разреза минимум на 1,5 скобки в зависимости от толщины ткани.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Наличие канала для лезвия между тройными рядами скобок, механизма блокировки лезвия при использованной кассете. Предохранительная пластина на рабочей поверхности, препятствующая выпадению скобок при транспортировке и введении в аппарат. Поставляются заряженными, стерильными. Цветовая маркировка – зеленая.</t>
  </si>
  <si>
    <t>Кассеты смен.со скобами  для аппарата "ECHELON 45"№12  белые сосудистые</t>
  </si>
  <si>
    <t>Кассеты смен.со скобами для аппарата"ECHELON 45"№12  белые для тонких и сосудистых тканей</t>
  </si>
  <si>
    <t>Сменные кассеты со скобами к эндоскопическому сшивающему аппарату  Echelon  60</t>
  </si>
  <si>
    <t>Сменные кассеты со скобами к аппарату сшивающе-режущему  60, зеленые
Кассеты со скобками сменные одноразовые к аппарату сшивающе-режущему  60 мм для плотных тканей, высота закрытой скобки 2,0 мм. Кассета содержит 88 скобок, расположенных в два тройных ряда в шахматном порядке. Длина ножки открытой скобки 4,1 мм. Длина скобочного шва примерно 60 мм. Специальная поверхность кассеты с высокими карманами для формирования стабильной линии механического шва на плотной ткани.  Линия механического шва превышает линию разреза минимум на 1,5 скобки в зависимости от толщины ткани.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Наличие канала для лезвия между тройными рядами скобок, механизма блокировки лезвия при использованной кассете. Предохранительная пластина на рабочей поверхности, препятствующая выпадению скобок при транспортировке и введении в аппарат. Поставляются заряженными, стерильными. Цветовая маркировка – зеленая.</t>
  </si>
  <si>
    <t>Комплект операционный стерильный одноразовый для краниотомии</t>
  </si>
  <si>
    <t>1. Простыня большая операционная 240×290 см из нетканого полотна СМС плотностью 55 г/кв.м, с отверстием 20×20 см, с операционной пленкой, с липким краем, с впитывающей вставкой, с мешком для сбора жидкости с отводом из полиэтилена, с 2-мя 2-хсекционными карманами 43×30 см – 1 шт 2.Салфетка хирургическая 50×70 см из двухслойного нетканого материала, впитывающего по всей поверхности с одной стороны и влагонепроницаемого с другой, плотностью 54 г/кв.м  – 1 шт 3.Салфетка хирургическая 40×40 см из нетканого полотна СМС плотностью 55 г/кв.м, с липким краем – 4 шт 4.Чехол хирургический на инструментальный столик 52×140 см из нетканого полотна СМС плотностью 55 г/кв.м, с впитывающей вставкой 52х70 см, с 2-хсекционным карманом 25×70×20 см из нетканого полотна. Укладка телескопическая  – 1 шт 5.Чехол хирургический на инструментальный столик 80×140 см, комбинирован впитывающей вставкой. Укладка телескопическая  – 1 шт. 6.Операционная лента 5×50 см –адгезивная фиксирующая лента на нетканой основе –2 шт. 7.Чаша 250 мл градуированная, изготовленная из полипропилена, синего цвета, не содержит фталат, латекс и ПВХ – 2 шт. 8.Лоток прямоугольный - изготовленный из полипропилена, синего цвета, не содержит фталат, латекс и ПВХ - 1шт. 9.Простыня большая операционная 150×250 см - предоставляет собой защитное покрытие на стол прочное из водоотталкивающего полиэтилена с термоприпаеной центральной частью из водопоглощающего нетканого материала с впитывающей способностью более 100 % – 1 шт.</t>
  </si>
  <si>
    <t>Лезвие краеугольное/ Blade/Cranial</t>
  </si>
  <si>
    <t>Комплектующее к хирургическому силовому оборудованию, предназначен для резки костей черепа во время краниотомии, вставляется в наконечник краниотома, защищается интрадьюсерем, дизайн -   4 лезвия, для более легкой резки костей черепа. Является расходным материалом хирургического силового оборудования. Резка ≥18000 оборотов/мин,Пиление ≥6500 оборотов/мин, Резка: Шум при нагрузке ≤75 dB, Пиление: Шум при нагрузке ≤85 dB</t>
  </si>
  <si>
    <t>Пластина-сетка Миди пластич толщ 0,6мм,150,0 ммх150.0мм</t>
  </si>
  <si>
    <t xml:space="preserve"> пластина  для пластики костей черепа.Пластина-сетка Миди пластич толщ 0,6мм,150,0 ммх150.0мм.Пластина-сетка Миди, пластичная, толщина 0.6 мм, 150.0 мм х 150.0 мм, чистый титан (не ниже 2 класса, стандартный уровень кислорода, средняя прочность, полугибкий), Минимальная осязаемость по скошенными краями, ультра – низкий профиль, МРТ-совместимый</t>
  </si>
  <si>
    <t>Пластина прямая тонкая Миди длин ультра-жесткая 0,3мм 2 отверстия</t>
  </si>
  <si>
    <t>Пластина прямая тонкая Миди длин ультра-жесткая 0,3мм 2 отверстия, чистый титан (не ниже 2 класса, стандартный уровень кислорода, средняя прочность, полугибкий), Минимальная осязаемость по скошенными краями, ультра – низкий профиль, МРТ-совместимый</t>
  </si>
  <si>
    <t>Система аспирации и ирригации для ультразвукового  аппарата санока</t>
  </si>
  <si>
    <t>система аспирации и ирригации для ультразвукового  аппарата  санока</t>
  </si>
  <si>
    <t xml:space="preserve">Чехол-покрытие д/микроскопа линзой 65мм,6,5-132х380см  </t>
  </si>
  <si>
    <t xml:space="preserve">Чехол для микроскопа (объектив 65 мм), размер 122х270 см </t>
  </si>
  <si>
    <t xml:space="preserve">Эндогерниостеплер  </t>
  </si>
  <si>
    <t xml:space="preserve">Эндогерниостеплер  используется для соединения тканей, или прикрепления сетки к тканям, при герниопластике.
• Уникальная спиралевидная форма скрепки! скрепка, как бы "привинчивает" ткани, что делает фиксацию полипропиленовой
сетки и/или тканей к плотным структурам (надкостнице или связке) максимально легкой!
• Диаметр спирали скрепки 4 мм и высота 3,8 мм обеспечивают высокую прочность фиксации.
• Длинный шток аппарата 35,5см позволяет накладывать швы в наиболее удаленных областях.
• Содержит 30 титановых скрепок (последние 10 окрашены в синий цвет), что дает экономические преимущества при
использовании аппарата для операций, где расходуется большое количество скрепок (двусторонняя герниопластика).
Пластиковый степлер со стальным штоком. Предзаряжен 30-ю титановыми спиральными нерассасывающимися скрепками.
Применяется в эндоскопической хирургии (паховые грыжи, пупочные грыжи, грыжи белой линии и живота).
Пластиковый степлер со стальным штоком. Предзаряжен титановыми спиральными нерассасывающимися скрепками. Размер скрепки - 4,0 х 3,8 мм. Количество скрепок в степлере - 30 шт. Рычажный механизм активации степлера. Диаметр штока - 5 мм. Длинна штока - 35,5 см. Применяется в эндоскопической хирургии (паховые грыжи, пупочные грыжи, грыжи белой линии живота). Одноразового применения. Стерильный, в индивидуальной упаковке, одноразовый. Инструкция на русском языке.
</t>
  </si>
  <si>
    <t>дрель для кости  нейро</t>
  </si>
  <si>
    <t>Диаметр от 9 до 12 мм, является комплектующим к основной консоли   хирургического силового оборудования, предназначен для формирования отверстия на костях черепа во время краниотомии и других операциях на костях черепа.  Насаживается на наконечник перфоратора, цилиндрической формы. В центре имеет шарик-фиксатор для предотвращения смещений отдельных деталей сверла.  Он может непрерывно вращаться, когда наружный корпус находится на месте, был разработан с функцией мгновенной остановки при проникновении для безопасности хирургии. Сверление ≥150 оборотов/мин, Шум при нагрузке ≤75 dB,</t>
  </si>
  <si>
    <t xml:space="preserve">Сверло </t>
  </si>
  <si>
    <r>
      <t>Диаметр от 9 до 12 мм, является комплектующим к основной консоли   хирургического силового оборудования, предназначен для формирования отверстия на костях черепа во время краниотомии и других операциях на костях черепа.  Насаживается на наконечник перфоратора, цилиндрической формы. В центре имеет шарик-фиксатор для предотвращения смещений отдельных деталей сверла.  Он может непрерывно вращаться, когда наружный корпус находится на месте, был разработан с функцией мгновенной остановки при проникновении для безопасности хирургии.</t>
    </r>
    <r>
      <rPr>
        <b/>
        <sz val="11"/>
        <color theme="1"/>
        <rFont val="Times New Roman"/>
        <family val="1"/>
        <charset val="204"/>
      </rPr>
      <t xml:space="preserve"> </t>
    </r>
    <r>
      <rPr>
        <sz val="11"/>
        <color theme="1"/>
        <rFont val="Times New Roman"/>
        <family val="1"/>
        <charset val="204"/>
      </rPr>
      <t>Сверление ≥150 оборотов/мин, Шум при нагрузке ≤75 dB</t>
    </r>
  </si>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</sst>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9"/>
      <color theme="1"/>
      <name val="Times New Roman"/>
      <family val="1"/>
      <charset val="204"/>
    </font>
    <font>
      <sz val="9"/>
      <color theme="1"/>
      <name val="Times New Roman"/>
      <family val="1"/>
      <charset val="204"/>
    </font>
    <font>
      <sz val="11"/>
      <name val="Times New Roman"/>
      <family val="1"/>
      <charset val="204"/>
    </font>
    <font>
      <sz val="11"/>
      <color theme="1"/>
      <name val="Times New Roman"/>
      <family val="1"/>
      <charset val="204"/>
    </font>
    <font>
      <sz val="10"/>
      <name val="Arial Cyr"/>
      <charset val="204"/>
    </font>
    <font>
      <sz val="10"/>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3">
    <xf numFmtId="0" fontId="0" fillId="0" borderId="0" xfId="0"/>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0" xfId="0" applyFont="1" applyAlignment="1">
      <alignment horizontal="center" vertical="top"/>
    </xf>
    <xf numFmtId="0" fontId="1" fillId="0" borderId="1" xfId="0" applyFont="1" applyBorder="1" applyAlignment="1">
      <alignment horizontal="center" vertical="top"/>
    </xf>
    <xf numFmtId="0" fontId="1" fillId="0" borderId="0" xfId="0" applyFont="1" applyAlignment="1">
      <alignment horizontal="right" vertical="top" wrapText="1"/>
    </xf>
    <xf numFmtId="0" fontId="1" fillId="0" borderId="0" xfId="0" applyFont="1" applyAlignment="1">
      <alignment horizontal="right" vertical="top"/>
    </xf>
    <xf numFmtId="4" fontId="1" fillId="0" borderId="1" xfId="0" applyNumberFormat="1" applyFont="1" applyBorder="1" applyAlignment="1">
      <alignment horizontal="center" vertical="center"/>
    </xf>
    <xf numFmtId="0" fontId="3" fillId="2" borderId="1" xfId="0" applyNumberFormat="1" applyFont="1" applyFill="1" applyBorder="1" applyAlignment="1">
      <alignment horizontal="left" vertical="top"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top" wrapText="1"/>
    </xf>
    <xf numFmtId="0" fontId="6"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0" fontId="3" fillId="2" borderId="1" xfId="0" applyNumberFormat="1" applyFont="1" applyFill="1" applyBorder="1" applyAlignment="1">
      <alignment vertical="top" wrapText="1"/>
    </xf>
    <xf numFmtId="0" fontId="3" fillId="2" borderId="1" xfId="1" applyFont="1" applyFill="1" applyBorder="1" applyAlignment="1">
      <alignment horizontal="center" vertical="center" wrapText="1"/>
    </xf>
    <xf numFmtId="0" fontId="4" fillId="2" borderId="1" xfId="0" applyFont="1" applyFill="1" applyBorder="1" applyAlignment="1">
      <alignment vertical="top" wrapText="1"/>
    </xf>
    <xf numFmtId="0" fontId="4" fillId="2" borderId="1" xfId="0" applyFont="1" applyFill="1" applyBorder="1" applyAlignment="1">
      <alignment vertical="top"/>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abSelected="1" view="pageBreakPreview" zoomScale="70" zoomScaleNormal="100" zoomScaleSheetLayoutView="70" workbookViewId="0">
      <selection activeCell="C7" sqref="C7"/>
    </sheetView>
  </sheetViews>
  <sheetFormatPr defaultRowHeight="12" x14ac:dyDescent="0.25"/>
  <cols>
    <col min="1" max="1" width="9.140625" style="1"/>
    <col min="2" max="2" width="21.28515625" style="6" customWidth="1"/>
    <col min="3" max="3" width="51" style="6" customWidth="1"/>
    <col min="4" max="4" width="8.5703125" style="1" customWidth="1"/>
    <col min="5" max="5" width="10" style="1" customWidth="1"/>
    <col min="6" max="6" width="16.140625" style="1" customWidth="1"/>
    <col min="7" max="7" width="13" style="1" customWidth="1"/>
    <col min="8" max="16384" width="9.140625" style="1"/>
  </cols>
  <sheetData>
    <row r="1" spans="1:7" ht="13.5" customHeight="1" x14ac:dyDescent="0.25">
      <c r="E1" s="8" t="s">
        <v>8</v>
      </c>
      <c r="F1" s="9"/>
      <c r="G1" s="9"/>
    </row>
    <row r="2" spans="1:7" ht="22.5" customHeight="1" x14ac:dyDescent="0.25">
      <c r="E2" s="9"/>
      <c r="F2" s="9"/>
      <c r="G2" s="9"/>
    </row>
    <row r="4" spans="1:7" ht="48" x14ac:dyDescent="0.25">
      <c r="A4" s="2" t="s">
        <v>6</v>
      </c>
      <c r="B4" s="7" t="s">
        <v>0</v>
      </c>
      <c r="C4" s="7" t="s">
        <v>1</v>
      </c>
      <c r="D4" s="3" t="s">
        <v>2</v>
      </c>
      <c r="E4" s="2" t="s">
        <v>3</v>
      </c>
      <c r="F4" s="4" t="s">
        <v>4</v>
      </c>
      <c r="G4" s="2" t="s">
        <v>5</v>
      </c>
    </row>
    <row r="5" spans="1:7" ht="45" x14ac:dyDescent="0.25">
      <c r="A5" s="14">
        <v>1</v>
      </c>
      <c r="B5" s="12" t="s">
        <v>9</v>
      </c>
      <c r="C5" s="13" t="s">
        <v>10</v>
      </c>
      <c r="D5" s="15" t="s">
        <v>7</v>
      </c>
      <c r="E5" s="16">
        <v>80</v>
      </c>
      <c r="F5" s="17">
        <v>14124</v>
      </c>
      <c r="G5" s="17">
        <f>E5*F5</f>
        <v>1129920</v>
      </c>
    </row>
    <row r="6" spans="1:7" ht="75" x14ac:dyDescent="0.25">
      <c r="A6" s="14">
        <v>2</v>
      </c>
      <c r="B6" s="18" t="s">
        <v>11</v>
      </c>
      <c r="C6" s="19" t="s">
        <v>12</v>
      </c>
      <c r="D6" s="15" t="s">
        <v>7</v>
      </c>
      <c r="E6" s="16">
        <v>8</v>
      </c>
      <c r="F6" s="17">
        <v>125000</v>
      </c>
      <c r="G6" s="17">
        <f t="shared" ref="G6:G26" si="0">E6*F6</f>
        <v>1000000</v>
      </c>
    </row>
    <row r="7" spans="1:7" ht="409.5" x14ac:dyDescent="0.25">
      <c r="A7" s="14">
        <v>3</v>
      </c>
      <c r="B7" s="18" t="s">
        <v>13</v>
      </c>
      <c r="C7" s="19" t="s">
        <v>14</v>
      </c>
      <c r="D7" s="15" t="s">
        <v>7</v>
      </c>
      <c r="E7" s="16">
        <v>6</v>
      </c>
      <c r="F7" s="17">
        <v>70000</v>
      </c>
      <c r="G7" s="17">
        <f t="shared" si="0"/>
        <v>420000</v>
      </c>
    </row>
    <row r="8" spans="1:7" ht="409.5" x14ac:dyDescent="0.25">
      <c r="A8" s="14">
        <v>4</v>
      </c>
      <c r="B8" s="18" t="s">
        <v>15</v>
      </c>
      <c r="C8" s="19" t="s">
        <v>16</v>
      </c>
      <c r="D8" s="15" t="s">
        <v>7</v>
      </c>
      <c r="E8" s="16">
        <v>16</v>
      </c>
      <c r="F8" s="17">
        <v>70000</v>
      </c>
      <c r="G8" s="17">
        <f t="shared" si="0"/>
        <v>1120000</v>
      </c>
    </row>
    <row r="9" spans="1:7" ht="409.5" x14ac:dyDescent="0.25">
      <c r="A9" s="14">
        <v>5</v>
      </c>
      <c r="B9" s="18" t="s">
        <v>17</v>
      </c>
      <c r="C9" s="19" t="s">
        <v>18</v>
      </c>
      <c r="D9" s="15" t="s">
        <v>7</v>
      </c>
      <c r="E9" s="16">
        <v>10</v>
      </c>
      <c r="F9" s="17">
        <v>235400</v>
      </c>
      <c r="G9" s="17">
        <f t="shared" si="0"/>
        <v>2354000</v>
      </c>
    </row>
    <row r="10" spans="1:7" ht="409.5" x14ac:dyDescent="0.25">
      <c r="A10" s="14">
        <v>6</v>
      </c>
      <c r="B10" s="18" t="s">
        <v>19</v>
      </c>
      <c r="C10" s="11" t="s">
        <v>20</v>
      </c>
      <c r="D10" s="15" t="s">
        <v>7</v>
      </c>
      <c r="E10" s="16">
        <v>10</v>
      </c>
      <c r="F10" s="17">
        <v>235400</v>
      </c>
      <c r="G10" s="17">
        <f t="shared" si="0"/>
        <v>2354000</v>
      </c>
    </row>
    <row r="11" spans="1:7" ht="45" x14ac:dyDescent="0.25">
      <c r="A11" s="14">
        <v>7</v>
      </c>
      <c r="B11" s="19" t="s">
        <v>21</v>
      </c>
      <c r="C11" s="19" t="s">
        <v>22</v>
      </c>
      <c r="D11" s="15" t="s">
        <v>7</v>
      </c>
      <c r="E11" s="16">
        <v>170</v>
      </c>
      <c r="F11" s="17">
        <v>13986</v>
      </c>
      <c r="G11" s="17">
        <f t="shared" si="0"/>
        <v>2377620</v>
      </c>
    </row>
    <row r="12" spans="1:7" ht="105" x14ac:dyDescent="0.25">
      <c r="A12" s="14">
        <v>8</v>
      </c>
      <c r="B12" s="18" t="s">
        <v>23</v>
      </c>
      <c r="C12" s="18" t="s">
        <v>23</v>
      </c>
      <c r="D12" s="15" t="s">
        <v>7</v>
      </c>
      <c r="E12" s="16">
        <v>20</v>
      </c>
      <c r="F12" s="17">
        <v>65000</v>
      </c>
      <c r="G12" s="17">
        <f t="shared" si="0"/>
        <v>1300000</v>
      </c>
    </row>
    <row r="13" spans="1:7" ht="255" x14ac:dyDescent="0.25">
      <c r="A13" s="14">
        <v>9</v>
      </c>
      <c r="B13" s="18" t="s">
        <v>24</v>
      </c>
      <c r="C13" s="11" t="s">
        <v>25</v>
      </c>
      <c r="D13" s="15" t="s">
        <v>7</v>
      </c>
      <c r="E13" s="16">
        <v>25</v>
      </c>
      <c r="F13" s="17">
        <v>21000</v>
      </c>
      <c r="G13" s="17">
        <f t="shared" si="0"/>
        <v>525000</v>
      </c>
    </row>
    <row r="14" spans="1:7" ht="255" x14ac:dyDescent="0.25">
      <c r="A14" s="14">
        <v>10</v>
      </c>
      <c r="B14" s="18" t="s">
        <v>26</v>
      </c>
      <c r="C14" s="11" t="s">
        <v>27</v>
      </c>
      <c r="D14" s="15" t="s">
        <v>7</v>
      </c>
      <c r="E14" s="16">
        <v>60</v>
      </c>
      <c r="F14" s="17">
        <v>21000</v>
      </c>
      <c r="G14" s="17">
        <f t="shared" si="0"/>
        <v>1260000</v>
      </c>
    </row>
    <row r="15" spans="1:7" ht="360" x14ac:dyDescent="0.25">
      <c r="A15" s="14">
        <v>11</v>
      </c>
      <c r="B15" s="18" t="s">
        <v>28</v>
      </c>
      <c r="C15" s="18" t="s">
        <v>29</v>
      </c>
      <c r="D15" s="15" t="s">
        <v>7</v>
      </c>
      <c r="E15" s="16">
        <v>28</v>
      </c>
      <c r="F15" s="17">
        <v>132680</v>
      </c>
      <c r="G15" s="17">
        <f t="shared" si="0"/>
        <v>3715040</v>
      </c>
    </row>
    <row r="16" spans="1:7" ht="75" x14ac:dyDescent="0.25">
      <c r="A16" s="14">
        <v>12</v>
      </c>
      <c r="B16" s="18" t="s">
        <v>30</v>
      </c>
      <c r="C16" s="18" t="s">
        <v>31</v>
      </c>
      <c r="D16" s="15" t="s">
        <v>7</v>
      </c>
      <c r="E16" s="16">
        <v>12</v>
      </c>
      <c r="F16" s="17">
        <v>132680</v>
      </c>
      <c r="G16" s="17">
        <f t="shared" si="0"/>
        <v>1592160</v>
      </c>
    </row>
    <row r="17" spans="1:7" ht="360" x14ac:dyDescent="0.25">
      <c r="A17" s="14">
        <v>13</v>
      </c>
      <c r="B17" s="18" t="s">
        <v>32</v>
      </c>
      <c r="C17" s="18" t="s">
        <v>33</v>
      </c>
      <c r="D17" s="15" t="s">
        <v>7</v>
      </c>
      <c r="E17" s="16">
        <v>40</v>
      </c>
      <c r="F17" s="17">
        <v>132680</v>
      </c>
      <c r="G17" s="17">
        <f t="shared" si="0"/>
        <v>5307200</v>
      </c>
    </row>
    <row r="18" spans="1:7" ht="409.5" x14ac:dyDescent="0.25">
      <c r="A18" s="14">
        <v>14</v>
      </c>
      <c r="B18" s="18" t="s">
        <v>34</v>
      </c>
      <c r="C18" s="19" t="s">
        <v>35</v>
      </c>
      <c r="D18" s="20"/>
      <c r="E18" s="16">
        <v>180</v>
      </c>
      <c r="F18" s="17">
        <v>9630</v>
      </c>
      <c r="G18" s="17">
        <f t="shared" si="0"/>
        <v>1733400</v>
      </c>
    </row>
    <row r="19" spans="1:7" ht="150" x14ac:dyDescent="0.25">
      <c r="A19" s="14">
        <v>15</v>
      </c>
      <c r="B19" s="18" t="s">
        <v>36</v>
      </c>
      <c r="C19" s="18" t="s">
        <v>37</v>
      </c>
      <c r="D19" s="15"/>
      <c r="E19" s="16">
        <v>12</v>
      </c>
      <c r="F19" s="17">
        <v>47000</v>
      </c>
      <c r="G19" s="17">
        <f t="shared" si="0"/>
        <v>564000</v>
      </c>
    </row>
    <row r="20" spans="1:7" ht="120" x14ac:dyDescent="0.25">
      <c r="A20" s="14">
        <v>16</v>
      </c>
      <c r="B20" s="18" t="s">
        <v>38</v>
      </c>
      <c r="C20" s="18" t="s">
        <v>39</v>
      </c>
      <c r="D20" s="15"/>
      <c r="E20" s="16">
        <v>3</v>
      </c>
      <c r="F20" s="17">
        <v>288000</v>
      </c>
      <c r="G20" s="17">
        <f t="shared" si="0"/>
        <v>864000</v>
      </c>
    </row>
    <row r="21" spans="1:7" ht="90" x14ac:dyDescent="0.25">
      <c r="A21" s="14">
        <v>17</v>
      </c>
      <c r="B21" s="12" t="s">
        <v>40</v>
      </c>
      <c r="C21" s="13" t="s">
        <v>41</v>
      </c>
      <c r="D21" s="15"/>
      <c r="E21" s="16">
        <v>120</v>
      </c>
      <c r="F21" s="17">
        <v>12000</v>
      </c>
      <c r="G21" s="17">
        <f t="shared" si="0"/>
        <v>1440000</v>
      </c>
    </row>
    <row r="22" spans="1:7" ht="60" x14ac:dyDescent="0.25">
      <c r="A22" s="14">
        <v>18</v>
      </c>
      <c r="B22" s="18" t="s">
        <v>42</v>
      </c>
      <c r="C22" s="19" t="s">
        <v>43</v>
      </c>
      <c r="D22" s="20"/>
      <c r="E22" s="16">
        <v>50</v>
      </c>
      <c r="F22" s="17">
        <v>25000</v>
      </c>
      <c r="G22" s="17">
        <f t="shared" si="0"/>
        <v>1250000</v>
      </c>
    </row>
    <row r="23" spans="1:7" ht="45" x14ac:dyDescent="0.25">
      <c r="A23" s="14">
        <v>19</v>
      </c>
      <c r="B23" s="12" t="s">
        <v>44</v>
      </c>
      <c r="C23" s="13" t="s">
        <v>45</v>
      </c>
      <c r="D23" s="20"/>
      <c r="E23" s="16">
        <v>200</v>
      </c>
      <c r="F23" s="17">
        <v>18000</v>
      </c>
      <c r="G23" s="17">
        <f t="shared" si="0"/>
        <v>3600000</v>
      </c>
    </row>
    <row r="24" spans="1:7" ht="409.5" x14ac:dyDescent="0.25">
      <c r="A24" s="14">
        <v>20</v>
      </c>
      <c r="B24" s="12" t="s">
        <v>46</v>
      </c>
      <c r="C24" s="13" t="s">
        <v>47</v>
      </c>
      <c r="D24" s="15" t="s">
        <v>7</v>
      </c>
      <c r="E24" s="16">
        <v>6</v>
      </c>
      <c r="F24" s="17">
        <v>108000</v>
      </c>
      <c r="G24" s="17">
        <f t="shared" si="0"/>
        <v>648000</v>
      </c>
    </row>
    <row r="25" spans="1:7" ht="195" x14ac:dyDescent="0.25">
      <c r="A25" s="14">
        <v>21</v>
      </c>
      <c r="B25" s="18" t="s">
        <v>48</v>
      </c>
      <c r="C25" s="18" t="s">
        <v>49</v>
      </c>
      <c r="D25" s="15" t="s">
        <v>7</v>
      </c>
      <c r="E25" s="16">
        <v>6</v>
      </c>
      <c r="F25" s="17">
        <v>14000</v>
      </c>
      <c r="G25" s="17">
        <f t="shared" si="0"/>
        <v>84000</v>
      </c>
    </row>
    <row r="26" spans="1:7" ht="195" x14ac:dyDescent="0.25">
      <c r="A26" s="14">
        <v>22</v>
      </c>
      <c r="B26" s="22" t="s">
        <v>50</v>
      </c>
      <c r="C26" s="21" t="s">
        <v>51</v>
      </c>
      <c r="D26" s="15" t="s">
        <v>7</v>
      </c>
      <c r="E26" s="16">
        <v>2</v>
      </c>
      <c r="F26" s="17">
        <v>340000</v>
      </c>
      <c r="G26" s="17">
        <f t="shared" si="0"/>
        <v>680000</v>
      </c>
    </row>
    <row r="27" spans="1:7" x14ac:dyDescent="0.25">
      <c r="A27" s="5"/>
      <c r="B27" s="7"/>
      <c r="C27" s="7"/>
      <c r="D27" s="2"/>
      <c r="E27" s="2"/>
      <c r="F27" s="2" t="s">
        <v>52</v>
      </c>
      <c r="G27" s="10">
        <f>SUM(G5:G26)</f>
        <v>35318340</v>
      </c>
    </row>
    <row r="28" spans="1:7" x14ac:dyDescent="0.25">
      <c r="A28" s="2"/>
      <c r="B28" s="7"/>
      <c r="C28" s="7"/>
      <c r="D28" s="2"/>
      <c r="E28" s="2"/>
      <c r="F28" s="2"/>
      <c r="G28" s="2"/>
    </row>
  </sheetData>
  <mergeCells count="1">
    <mergeCell ref="E1:G2"/>
  </mergeCells>
  <pageMargins left="0.70866141732283472" right="0.70866141732283472" top="0.74803149606299213" bottom="0.74803149606299213" header="0.31496062992125984" footer="0.31496062992125984"/>
  <pageSetup paperSize="9" scale="67" orientation="portrait" horizontalDpi="0" verticalDpi="0" r:id="rId1"/>
  <rowBreaks count="1" manualBreakCount="1">
    <brk id="10"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2023-03-24T04:54:46Z</dcterms:modified>
</cp:coreProperties>
</file>